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<sst xmlns="http://schemas.openxmlformats.org/spreadsheetml/2006/main" count="875" uniqueCount="875">
  <si>
    <t>Q1_1_byouinmei</t>
  </si>
  <si>
    <t>医療法人社団洛和会洛和会丸太町病院</t>
  </si>
  <si>
    <t>〒604-8401　京都市中京区聚楽廻松下町９番７</t>
  </si>
  <si>
    <t>病棟の建築時期と構造</t>
  </si>
  <si>
    <t>建物情報＼病棟名</t>
  </si>
  <si>
    <t>2病棟</t>
  </si>
  <si>
    <t>3病棟</t>
  </si>
  <si>
    <t>4病棟</t>
  </si>
  <si>
    <t>HCU病棟</t>
  </si>
  <si>
    <t>様式１病院病棟票(1)</t>
  </si>
  <si>
    <t>建築時期</t>
  </si>
  <si>
    <t>2014</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</si>
  <si>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</si>
  <si>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</si>
  <si>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</si>
  <si>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</si>
  <si>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</si>
  <si>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</si>
  <si>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</si>
  <si>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</si>
  <si>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</si>
  <si>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</si>
  <si>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</si>
  <si>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</si>
  <si>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</si>
  <si>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</si>
  <si>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</si>
  <si>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</si>
  <si>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</si>
  <si>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</si>
  <si>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</si>
  <si>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</si>
  <si>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</si>
  <si>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</si>
  <si>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</si>
  <si>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</si>
  <si>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</si>
  <si>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</si>
  <si>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</si>
  <si>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</si>
  <si>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</si>
  <si>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</si>
  <si>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</si>
  <si>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</si>
  <si>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</si>
  <si>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</si>
  <si>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</si>
  <si>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</si>
  <si>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</si>
  <si>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</si>
  <si>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</si>
  <si>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</si>
  <si>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</si>
  <si>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</si>
  <si>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</si>
  <si>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</si>
  <si>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</si>
  <si>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</si>
  <si>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</si>
  <si>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</si>
  <si>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</si>
  <si>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</si>
  <si>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</si>
  <si>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</si>
  <si>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</si>
  <si>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</si>
  <si>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</si>
  <si>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</si>
  <si>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</si>
  <si>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</si>
  <si>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</si>
  <si>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</si>
  <si>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</si>
  <si>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</si>
  <si>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</si>
  <si>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</si>
  <si>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</si>
  <si>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</si>
  <si>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</si>
  <si>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</si>
  <si>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</si>
  <si>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</si>
  <si>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</si>
  <si>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</si>
  <si>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</si>
  <si>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</si>
  <si>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</si>
  <si>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</si>
  <si>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</si>
  <si>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</si>
  <si>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</si>
  <si>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</si>
  <si>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</si>
  <si>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</si>
  <si>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</si>
  <si>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</si>
  <si>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</si>
  <si>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</si>
  <si>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</si>
  <si>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</si>
  <si>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</si>
  <si>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</si>
  <si>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</si>
  <si>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内科</t>
  </si>
  <si>
    <t>様式１病院施設票(43)-1</t>
  </si>
  <si>
    <t>複数ある場合、上位３つ</t>
  </si>
  <si>
    <t>様式１病院施設票(43)-2</t>
  </si>
  <si>
    <t>消化器内科（胃腸内科）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</si>
  <si>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</si>
  <si>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</si>
  <si>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</si>
  <si>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</si>
  <si>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</si>
  <si>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</si>
  <si>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ﾊｲｹｱﾕﾆｯﾄ入院医療管理料１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</si>
  <si>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</si>
  <si>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</si>
  <si>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</si>
  <si>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</si>
  <si>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</si>
  <si>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</si>
  <si>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</si>
  <si>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</si>
  <si>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</si>
  <si>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</si>
  <si>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</si>
  <si>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</si>
  <si>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</si>
  <si>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</si>
  <si>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</si>
  <si>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</si>
  <si>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</si>
  <si>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</si>
  <si>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</si>
  <si>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</si>
  <si>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</si>
  <si>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</si>
  <si>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</si>
  <si>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</si>
  <si>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</si>
  <si>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</si>
  <si>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</si>
  <si>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</si>
  <si>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</si>
  <si>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</si>
  <si>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</si>
  <si>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</si>
  <si>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</si>
  <si>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</si>
  <si>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</si>
  <si>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</si>
  <si>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</si>
  <si>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</si>
  <si>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</si>
  <si>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</si>
  <si>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</si>
  <si>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</si>
  <si>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</si>
  <si>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</si>
  <si>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</si>
  <si>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</si>
  <si>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</si>
  <si>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</si>
  <si>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</si>
  <si>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</si>
  <si>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</si>
  <si>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</si>
  <si>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</si>
  <si>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</si>
  <si>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</si>
  <si>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</si>
  <si>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</si>
  <si>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</si>
  <si>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</si>
  <si>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</si>
  <si>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</si>
  <si>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</si>
  <si>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</si>
  <si>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</si>
  <si>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</si>
  <si>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</si>
  <si>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</si>
  <si>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</si>
  <si>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</si>
  <si>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</si>
  <si>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</si>
  <si>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</si>
  <si>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</si>
  <si>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</si>
  <si>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</si>
  <si>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</si>
  <si>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</si>
  <si>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</si>
  <si>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</si>
  <si>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</si>
  <si>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</si>
  <si>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</si>
  <si>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</si>
  <si>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</si>
  <si>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</si>
  <si>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</si>
  <si>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</si>
  <si>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</si>
  <si>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</si>
  <si>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</si>
  <si>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</si>
  <si>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</si>
  <si>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</si>
  <si>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</si>
  <si>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</si>
  <si>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</si>
  <si>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</si>
  <si>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</si>
  <si>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</si>
  <si>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</si>
  <si>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</si>
  <si>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</si>
  <si>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</si>
  <si>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</si>
  <si>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</si>
  <si>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</si>
  <si>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</si>
  <si>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</si>
  <si>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</si>
  <si>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</si>
  <si>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</si>
  <si>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</si>
  <si>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</si>
  <si>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</si>
  <si>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</si>
  <si>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</si>
  <si>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</si>
  <si>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</si>
  <si>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</si>
  <si>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</si>
  <si>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</si>
  <si>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</si>
  <si>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</si>
  <si>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</si>
  <si>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</si>
  <si>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</si>
  <si>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</si>
  <si>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</si>
  <si>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</si>
  <si>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</si>
  <si>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</si>
  <si>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</si>
  <si>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</si>
  <si>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</si>
  <si>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</si>
  <si>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</si>
  <si>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</si>
  <si>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</si>
  <si>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</si>
  <si>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</si>
  <si>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</si>
  <si>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</si>
  <si>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</si>
  <si>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</si>
  <si>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</si>
  <si>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</si>
  <si>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</si>
  <si>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</si>
  <si>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</si>
  <si>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</si>
  <si>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</si>
  <si>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</si>
  <si>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</si>
  <si>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</si>
  <si>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</si>
  <si>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</si>
  <si>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</si>
  <si>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</si>
  <si>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</si>
  <si>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</si>
  <si>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</si>
  <si>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</si>
  <si>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</si>
  <si>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</si>
  <si>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</si>
  <si>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</si>
  <si>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</si>
  <si>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</si>
  <si>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</si>
  <si>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</si>
  <si>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</si>
  <si>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</si>
  <si>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</si>
  <si>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</si>
  <si>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</si>
  <si>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</si>
  <si>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</si>
  <si>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</si>
  <si>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</si>
  <si>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</si>
  <si>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</si>
  <si>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</si>
  <si>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</si>
  <si>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</si>
  <si>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</si>
  <si>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</si>
  <si>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</si>
  <si>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</si>
  <si>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</si>
  <si>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</si>
  <si>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</si>
  <si>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</si>
  <si>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</si>
  <si>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</si>
  <si>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</si>
  <si>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</si>
  <si>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</si>
  <si>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</si>
  <si>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</si>
  <si>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</si>
  <si>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</si>
  <si>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</si>
  <si>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</si>
  <si>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</si>
  <si>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</si>
  <si>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</si>
  <si>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</si>
  <si>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</si>
  <si>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</si>
  <si>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</si>
  <si>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</si>
  <si>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</si>
  <si>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</si>
  <si>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</si>
  <si>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</si>
  <si>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</si>
  <si>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</si>
  <si>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</si>
  <si>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</si>
  <si>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</si>
  <si>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</si>
  <si>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</si>
  <si>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</si>
  <si>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</si>
  <si>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</si>
  <si>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</si>
  <si>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</si>
  <si>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</si>
  <si>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</si>
  <si>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</si>
  <si>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</si>
  <si>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</si>
  <si>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</si>
  <si>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</si>
  <si>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</si>
  <si>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</si>
  <si>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</si>
  <si>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</si>
  <si>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</si>
  <si>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</si>
  <si>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</si>
  <si>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</si>
  <si>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10001</t>
  </si>
  <si>
    <t>20002</t>
  </si>
  <si>
    <t>20003</t>
  </si>
  <si>
    <t>20004</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</si>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</sst>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t="s">
        <v>17</v>
      </c>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18</v>
      </c>
      <c r="J18" s="331"/>
      <c r="K18" s="331"/>
      <c r="L18" s="16" t="s">
        <v>17</v>
      </c>
      <c r="M18" s="16" t="s">
        <v>17</v>
      </c>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t="s">
        <v>17</v>
      </c>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18</v>
      </c>
      <c r="J29" s="309"/>
      <c r="K29" s="310"/>
      <c r="L29" s="16" t="s">
        <v>17</v>
      </c>
      <c r="M29" s="16" t="s">
        <v>17</v>
      </c>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18</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17</v>
      </c>
      <c r="M57" s="17" t="s">
        <v>17</v>
      </c>
      <c r="N57" s="17" t="s">
        <v>17</v>
      </c>
      <c r="O57" s="17" t="s">
        <v>17</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18</v>
      </c>
      <c r="M95" s="263" t="s">
        <v>18</v>
      </c>
      <c r="N95" s="263" t="s">
        <v>18</v>
      </c>
      <c r="O95" s="263" t="s">
        <v>16</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55</v>
      </c>
      <c r="N104" s="221">
        <v>51</v>
      </c>
      <c r="O104" s="221">
        <v>6</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0</v>
      </c>
      <c r="M105" s="146">
        <v>0</v>
      </c>
      <c r="N105" s="221">
        <v>0</v>
      </c>
      <c r="O105" s="221">
        <v>0</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38</v>
      </c>
      <c r="M106" s="146">
        <v>55</v>
      </c>
      <c r="N106" s="221">
        <v>51</v>
      </c>
      <c r="O106" s="221">
        <v>6</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38</v>
      </c>
      <c r="M107" s="146">
        <v>55</v>
      </c>
      <c r="N107" s="221">
        <v>51</v>
      </c>
      <c r="O107" s="221">
        <v>6</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103</v>
      </c>
      <c r="O119" s="224" t="s">
        <v>103</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103</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38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113</v>
      </c>
      <c r="O130" s="224" t="s">
        <v>114</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115</v>
      </c>
      <c r="F131" s="305"/>
      <c r="G131" s="305"/>
      <c r="H131" s="306"/>
      <c r="I131" s="345"/>
      <c r="J131" s="67"/>
      <c r="K131" s="68"/>
      <c r="L131" s="66">
        <v>38</v>
      </c>
      <c r="M131" s="179">
        <v>55</v>
      </c>
      <c r="N131" s="224">
        <v>51</v>
      </c>
      <c r="O131" s="224">
        <v>6</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52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34</v>
      </c>
      <c r="M186" s="181">
        <v>37</v>
      </c>
      <c r="N186" s="229">
        <v>41</v>
      </c>
      <c r="O186" s="229">
        <v>17</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1.4</v>
      </c>
      <c r="M187" s="181">
        <v>0</v>
      </c>
      <c r="N187" s="229">
        <v>1.6</v>
      </c>
      <c r="O187" s="229">
        <v>0</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0</v>
      </c>
      <c r="M188" s="181">
        <v>0</v>
      </c>
      <c r="N188" s="229">
        <v>0</v>
      </c>
      <c r="O188" s="229">
        <v>0</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v>0</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4</v>
      </c>
      <c r="M190" s="181">
        <v>0</v>
      </c>
      <c r="N190" s="229">
        <v>6</v>
      </c>
      <c r="O190" s="229">
        <v>0</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1.5</v>
      </c>
      <c r="M191" s="181">
        <v>1.5</v>
      </c>
      <c r="N191" s="229">
        <v>1.6</v>
      </c>
      <c r="O191" s="229">
        <v>0</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4</v>
      </c>
      <c r="M194" s="181">
        <v>10</v>
      </c>
      <c r="N194" s="229">
        <v>5</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2</v>
      </c>
      <c r="M196" s="181">
        <v>3</v>
      </c>
      <c r="N196" s="229">
        <v>3</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4</v>
      </c>
      <c r="M200" s="181">
        <v>3</v>
      </c>
      <c r="N200" s="229">
        <v>4</v>
      </c>
      <c r="O200" s="229">
        <v>1</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16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1</v>
      </c>
      <c r="M208" s="181">
        <v>1</v>
      </c>
      <c r="N208" s="229">
        <v>1</v>
      </c>
      <c r="O208" s="229">
        <v>1</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189</v>
      </c>
      <c r="M214" s="1"/>
      <c r="N214" s="225"/>
      <c r="O214" s="225"/>
      <c r="P214" s="225"/>
      <c r="Q214" s="225"/>
      <c r="R214" s="225"/>
      <c r="S214" s="225"/>
    </row>
    <row r="215" ht="20.25" customHeight="1">
      <c r="C215" s="25"/>
      <c r="I215" s="47" t="s">
        <v>78</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16</v>
      </c>
      <c r="M216" s="239">
        <v>10</v>
      </c>
      <c r="N216" s="239">
        <v>5</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1</v>
      </c>
      <c r="M217" s="199">
        <v>6.6</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0.7</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2</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2.6</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3</v>
      </c>
      <c r="N224" s="239">
        <v>6</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0</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3</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1</v>
      </c>
      <c r="M230" s="239">
        <v>1</v>
      </c>
      <c r="N230" s="239">
        <v>2</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13</v>
      </c>
      <c r="M232" s="239">
        <v>0</v>
      </c>
      <c r="N232" s="239">
        <v>10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0</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0.8</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5</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1793</v>
      </c>
      <c r="M314" s="289">
        <v>1903</v>
      </c>
      <c r="N314" s="193">
        <v>1500</v>
      </c>
      <c r="O314" s="193">
        <v>418</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877</v>
      </c>
      <c r="M315" s="181">
        <v>1481</v>
      </c>
      <c r="N315" s="292">
        <v>418</v>
      </c>
      <c r="O315" s="292">
        <v>68</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157</v>
      </c>
      <c r="M316" s="181">
        <v>120</v>
      </c>
      <c r="N316" s="181">
        <v>176</v>
      </c>
      <c r="O316" s="181">
        <v>27</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759</v>
      </c>
      <c r="M317" s="181">
        <v>302</v>
      </c>
      <c r="N317" s="181">
        <v>906</v>
      </c>
      <c r="O317" s="181">
        <v>323</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11215</v>
      </c>
      <c r="M318" s="181">
        <v>17720</v>
      </c>
      <c r="N318" s="181">
        <v>17145</v>
      </c>
      <c r="O318" s="181">
        <v>1312</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1810</v>
      </c>
      <c r="M319" s="181">
        <v>1923</v>
      </c>
      <c r="N319" s="181">
        <v>1550</v>
      </c>
      <c r="O319" s="181">
        <v>435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1793</v>
      </c>
      <c r="M327" s="181">
        <v>1903</v>
      </c>
      <c r="N327" s="181">
        <v>1500</v>
      </c>
      <c r="O327" s="181">
        <v>418</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213</v>
      </c>
      <c r="M328" s="181">
        <v>67</v>
      </c>
      <c r="N328" s="181">
        <v>396</v>
      </c>
      <c r="O328" s="181">
        <v>66</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1465</v>
      </c>
      <c r="M329" s="181">
        <v>1777</v>
      </c>
      <c r="N329" s="181">
        <v>865</v>
      </c>
      <c r="O329" s="181">
        <v>292</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29</v>
      </c>
      <c r="M330" s="181">
        <v>16</v>
      </c>
      <c r="N330" s="181">
        <v>31</v>
      </c>
      <c r="O330" s="181">
        <v>17</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86</v>
      </c>
      <c r="M331" s="181">
        <v>43</v>
      </c>
      <c r="N331" s="181">
        <v>208</v>
      </c>
      <c r="O331" s="181">
        <v>43</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1810</v>
      </c>
      <c r="M335" s="181">
        <v>1923</v>
      </c>
      <c r="N335" s="181">
        <v>1550</v>
      </c>
      <c r="O335" s="181">
        <v>435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201</v>
      </c>
      <c r="M336" s="181">
        <v>201</v>
      </c>
      <c r="N336" s="181">
        <v>88</v>
      </c>
      <c r="O336" s="181">
        <v>358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1407</v>
      </c>
      <c r="M337" s="181">
        <v>1515</v>
      </c>
      <c r="N337" s="181">
        <v>842</v>
      </c>
      <c r="O337" s="181">
        <v>38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110</v>
      </c>
      <c r="M338" s="181">
        <v>182</v>
      </c>
      <c r="N338" s="181">
        <v>311</v>
      </c>
      <c r="O338" s="181">
        <v>10</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13</v>
      </c>
      <c r="M339" s="181">
        <v>10</v>
      </c>
      <c r="N339" s="181">
        <v>65</v>
      </c>
      <c r="O339" s="181">
        <v>0</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22</v>
      </c>
      <c r="M340" s="181">
        <v>2</v>
      </c>
      <c r="N340" s="181">
        <v>44</v>
      </c>
      <c r="O340" s="181">
        <v>0</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1</v>
      </c>
      <c r="M341" s="181">
        <v>0</v>
      </c>
      <c r="N341" s="181">
        <v>3</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34</v>
      </c>
      <c r="M342" s="181">
        <v>12</v>
      </c>
      <c r="N342" s="181">
        <v>126</v>
      </c>
      <c r="O342" s="181">
        <v>0</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22</v>
      </c>
      <c r="M343" s="181">
        <v>1</v>
      </c>
      <c r="N343" s="181">
        <v>71</v>
      </c>
      <c r="O343" s="181">
        <v>29</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1609</v>
      </c>
      <c r="M352" s="181">
        <v>1722</v>
      </c>
      <c r="N352" s="229">
        <v>1462</v>
      </c>
      <c r="O352" s="229">
        <v>77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1447</v>
      </c>
      <c r="M353" s="181">
        <v>1651</v>
      </c>
      <c r="N353" s="229">
        <v>1004</v>
      </c>
      <c r="O353" s="229">
        <v>72</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v>1</v>
      </c>
      <c r="N354" s="229">
        <v>5</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154</v>
      </c>
      <c r="M355" s="181">
        <v>53</v>
      </c>
      <c r="N355" s="229">
        <v>440</v>
      </c>
      <c r="O355" s="229">
        <v>5</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17</v>
      </c>
      <c r="N356" s="229">
        <v>13</v>
      </c>
      <c r="O356" s="229">
        <v>0</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357</v>
      </c>
      <c r="M388" s="263" t="s">
        <v>358</v>
      </c>
      <c r="N388" s="263" t="s">
        <v>359</v>
      </c>
      <c r="O388" s="263" t="s">
        <v>360</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361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32</v>
      </c>
      <c r="M390" s="185">
        <v>2097</v>
      </c>
      <c r="N390" s="185">
        <v>2296</v>
      </c>
      <c r="O390" s="234">
        <v>2012</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362</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363</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364</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365</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366</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367</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368</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369</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370</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371</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372</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373</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374</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375</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376</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377</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378</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379</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380</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381</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382</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383</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384</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385</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386</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387</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388</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390</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391</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392</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397</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398</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399</v>
      </c>
      <c r="D428" s="316"/>
      <c r="E428" s="316"/>
      <c r="F428" s="316"/>
      <c r="G428" s="316"/>
      <c r="H428" s="317"/>
      <c r="I428" s="355"/>
      <c r="J428" s="148" t="str">
        <f t="shared" si="67"/>
        <v>未確認</v>
      </c>
      <c r="K428" s="238" t="str">
        <f t="shared" si="68"/>
        <v>※</v>
      </c>
      <c r="L428" s="241">
        <v>440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400</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401</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402</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403</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404</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406</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407</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408</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410</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411</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412</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413</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414</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415</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416</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417</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418</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419</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420</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422</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423</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424</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425</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426</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157</v>
      </c>
      <c r="M479" s="185">
        <v>814</v>
      </c>
      <c r="N479" s="234">
        <v>1527</v>
      </c>
      <c r="O479" s="234">
        <v>90</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11</v>
      </c>
      <c r="M480" s="185">
        <v>12</v>
      </c>
      <c r="N480" s="234">
        <v>31</v>
      </c>
      <c r="O480" s="234">
        <v>61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31</v>
      </c>
      <c r="M481" s="185">
        <v>1</v>
      </c>
      <c r="N481" s="234">
        <v>1614</v>
      </c>
      <c r="O481" s="234">
        <v>2</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1</v>
      </c>
      <c r="M482" s="185">
        <v>0</v>
      </c>
      <c r="N482" s="234">
        <v>20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6</v>
      </c>
      <c r="M484" s="185">
        <v>10</v>
      </c>
      <c r="N484" s="234">
        <v>0</v>
      </c>
      <c r="O484" s="234">
        <v>1</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1</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2</v>
      </c>
      <c r="M486" s="185">
        <v>15</v>
      </c>
      <c r="N486" s="234">
        <v>0</v>
      </c>
      <c r="O486" s="234">
        <v>3</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95</v>
      </c>
      <c r="M487" s="185">
        <v>342</v>
      </c>
      <c r="N487" s="234">
        <v>19</v>
      </c>
      <c r="O487" s="234">
        <v>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47</v>
      </c>
      <c r="M488" s="185">
        <v>500</v>
      </c>
      <c r="N488" s="234">
        <v>5</v>
      </c>
      <c r="O488" s="234">
        <v>24</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2</v>
      </c>
      <c r="M489" s="185">
        <v>11</v>
      </c>
      <c r="N489" s="234">
        <v>80</v>
      </c>
      <c r="O489" s="234">
        <v>9</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2</v>
      </c>
      <c r="N490" s="234">
        <v>6</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47</v>
      </c>
      <c r="M492" s="185">
        <v>198</v>
      </c>
      <c r="N492" s="234">
        <v>1453</v>
      </c>
      <c r="O492" s="234">
        <v>2</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2</v>
      </c>
      <c r="M493" s="185">
        <v>0</v>
      </c>
      <c r="N493" s="234">
        <v>10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28</v>
      </c>
      <c r="M494" s="185">
        <v>0</v>
      </c>
      <c r="N494" s="234">
        <v>1579</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1</v>
      </c>
      <c r="M495" s="185">
        <v>0</v>
      </c>
      <c r="N495" s="234">
        <v>5</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7</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2</v>
      </c>
      <c r="M500" s="185">
        <v>4</v>
      </c>
      <c r="N500" s="234">
        <v>8</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31</v>
      </c>
      <c r="M501" s="185">
        <v>188</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2</v>
      </c>
      <c r="M502" s="185">
        <v>6</v>
      </c>
      <c r="N502" s="234">
        <v>70</v>
      </c>
      <c r="O502" s="234">
        <v>2</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2</v>
      </c>
      <c r="N503" s="234">
        <v>5</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2</v>
      </c>
      <c r="M505" s="185">
        <v>0</v>
      </c>
      <c r="N505" s="234">
        <v>1</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24</v>
      </c>
      <c r="M507" s="185">
        <v>178</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7</v>
      </c>
      <c r="M515" s="185">
        <v>64</v>
      </c>
      <c r="N515" s="234">
        <v>17</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25</v>
      </c>
      <c r="M516" s="185">
        <v>287</v>
      </c>
      <c r="N516" s="234">
        <v>50</v>
      </c>
      <c r="O516" s="234">
        <v>39</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3</v>
      </c>
      <c r="M519" s="185">
        <v>17</v>
      </c>
      <c r="N519" s="234">
        <v>11</v>
      </c>
      <c r="O519" s="234">
        <v>12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1</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57</v>
      </c>
      <c r="M534" s="185">
        <v>182</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49</v>
      </c>
      <c r="M548" s="185">
        <v>134</v>
      </c>
      <c r="N548" s="234">
        <v>84</v>
      </c>
      <c r="O548" s="234">
        <v>285</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7</v>
      </c>
      <c r="M549" s="185">
        <v>7</v>
      </c>
      <c r="N549" s="234">
        <v>0</v>
      </c>
      <c r="O549" s="234">
        <v>12</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1</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15</v>
      </c>
      <c r="M563" s="185">
        <v>3</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4</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3</v>
      </c>
      <c r="M565" s="185">
        <v>0</v>
      </c>
      <c r="N565" s="234">
        <v>1</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1</v>
      </c>
      <c r="M569" s="185">
        <v>1</v>
      </c>
      <c r="N569" s="234">
        <v>0</v>
      </c>
      <c r="O569" s="234">
        <v>1</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603</v>
      </c>
      <c r="M575" s="192" t="s">
        <v>603</v>
      </c>
      <c r="N575" s="192" t="s">
        <v>603</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604</v>
      </c>
      <c r="D576" s="329"/>
      <c r="E576" s="329"/>
      <c r="F576" s="329"/>
      <c r="G576" s="329"/>
      <c r="H576" s="330"/>
      <c r="I576" s="340" t="s">
        <v>605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606</v>
      </c>
      <c r="B577" s="1"/>
      <c r="C577" s="123"/>
      <c r="D577" s="337" t="s">
        <v>607</v>
      </c>
      <c r="E577" s="338"/>
      <c r="F577" s="338"/>
      <c r="G577" s="338"/>
      <c r="H577" s="339"/>
      <c r="I577" s="383"/>
      <c r="J577" s="417"/>
      <c r="K577" s="418"/>
      <c r="L577" s="249">
        <v>36.9</v>
      </c>
      <c r="M577" s="186">
        <v>29.4</v>
      </c>
      <c r="N577" s="186">
        <v>28.9</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608</v>
      </c>
      <c r="B578" s="1"/>
      <c r="C578" s="123"/>
      <c r="D578" s="337" t="s">
        <v>609</v>
      </c>
      <c r="E578" s="338"/>
      <c r="F578" s="338"/>
      <c r="G578" s="338"/>
      <c r="H578" s="339"/>
      <c r="I578" s="383"/>
      <c r="J578" s="417"/>
      <c r="K578" s="418"/>
      <c r="L578" s="249">
        <v>28.8</v>
      </c>
      <c r="M578" s="186">
        <v>21.1</v>
      </c>
      <c r="N578" s="186">
        <v>19.8</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610</v>
      </c>
      <c r="B579" s="1"/>
      <c r="C579" s="123"/>
      <c r="D579" s="337" t="s">
        <v>611</v>
      </c>
      <c r="E579" s="338"/>
      <c r="F579" s="338"/>
      <c r="G579" s="338"/>
      <c r="H579" s="339"/>
      <c r="I579" s="383"/>
      <c r="J579" s="417"/>
      <c r="K579" s="418"/>
      <c r="L579" s="249">
        <v>20</v>
      </c>
      <c r="M579" s="186">
        <v>16.8</v>
      </c>
      <c r="N579" s="186">
        <v>16</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612</v>
      </c>
      <c r="B580" s="1"/>
      <c r="C580" s="123"/>
      <c r="D580" s="337" t="s">
        <v>613</v>
      </c>
      <c r="E580" s="338"/>
      <c r="F580" s="338"/>
      <c r="G580" s="338"/>
      <c r="H580" s="339"/>
      <c r="I580" s="383"/>
      <c r="J580" s="417"/>
      <c r="K580" s="418"/>
      <c r="L580" s="249">
        <v>12.6</v>
      </c>
      <c r="M580" s="186">
        <v>11.3</v>
      </c>
      <c r="N580" s="186">
        <v>6.3</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614</v>
      </c>
      <c r="B581" s="1"/>
      <c r="C581" s="123"/>
      <c r="D581" s="337" t="s">
        <v>615</v>
      </c>
      <c r="E581" s="338"/>
      <c r="F581" s="338"/>
      <c r="G581" s="338"/>
      <c r="H581" s="339"/>
      <c r="I581" s="383"/>
      <c r="J581" s="417"/>
      <c r="K581" s="418"/>
      <c r="L581" s="249">
        <v>21.6</v>
      </c>
      <c r="M581" s="186">
        <v>53.7</v>
      </c>
      <c r="N581" s="186">
        <v>1.1</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616</v>
      </c>
      <c r="B582" s="1"/>
      <c r="C582" s="160"/>
      <c r="D582" s="337" t="s">
        <v>617</v>
      </c>
      <c r="E582" s="338"/>
      <c r="F582" s="338"/>
      <c r="G582" s="338"/>
      <c r="H582" s="339"/>
      <c r="I582" s="383"/>
      <c r="J582" s="417"/>
      <c r="K582" s="418"/>
      <c r="L582" s="249">
        <v>37.1</v>
      </c>
      <c r="M582" s="186">
        <v>58.6</v>
      </c>
      <c r="N582" s="186">
        <v>17.7</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619</v>
      </c>
      <c r="B584" s="1"/>
      <c r="C584" s="123"/>
      <c r="D584" s="337" t="s">
        <v>607</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620</v>
      </c>
      <c r="B585" s="1"/>
      <c r="C585" s="123"/>
      <c r="D585" s="337" t="s">
        <v>609</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621</v>
      </c>
      <c r="B586" s="1"/>
      <c r="C586" s="123"/>
      <c r="D586" s="337" t="s">
        <v>611</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622</v>
      </c>
      <c r="B587" s="1"/>
      <c r="C587" s="123"/>
      <c r="D587" s="337" t="s">
        <v>613</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623</v>
      </c>
      <c r="B588" s="1"/>
      <c r="C588" s="123"/>
      <c r="D588" s="337" t="s">
        <v>615</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624</v>
      </c>
      <c r="B589" s="1"/>
      <c r="C589" s="123"/>
      <c r="D589" s="337" t="s">
        <v>617</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626</v>
      </c>
      <c r="B591" s="1"/>
      <c r="C591" s="123"/>
      <c r="D591" s="337" t="s">
        <v>607</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627</v>
      </c>
      <c r="B592" s="1"/>
      <c r="C592" s="123"/>
      <c r="D592" s="337" t="s">
        <v>609</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628</v>
      </c>
      <c r="B593" s="1"/>
      <c r="C593" s="123"/>
      <c r="D593" s="337" t="s">
        <v>611</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629</v>
      </c>
      <c r="B594" s="1"/>
      <c r="C594" s="123"/>
      <c r="D594" s="337" t="s">
        <v>613</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630</v>
      </c>
      <c r="B595" s="1"/>
      <c r="C595" s="123"/>
      <c r="D595" s="337" t="s">
        <v>615</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631</v>
      </c>
      <c r="B596" s="1"/>
      <c r="C596" s="177"/>
      <c r="D596" s="337" t="s">
        <v>617</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633</v>
      </c>
      <c r="B604" s="76"/>
      <c r="C604" s="304" t="s">
        <v>634</v>
      </c>
      <c r="D604" s="305"/>
      <c r="E604" s="305"/>
      <c r="F604" s="305"/>
      <c r="G604" s="305"/>
      <c r="H604" s="306"/>
      <c r="I604" s="79" t="s">
        <v>635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11</v>
      </c>
      <c r="M604" s="185">
        <v>97</v>
      </c>
      <c r="N604" s="234">
        <v>13</v>
      </c>
      <c r="O604" s="234">
        <v>47</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636</v>
      </c>
      <c r="B605" s="57"/>
      <c r="C605" s="304" t="s">
        <v>637</v>
      </c>
      <c r="D605" s="305"/>
      <c r="E605" s="305"/>
      <c r="F605" s="305"/>
      <c r="G605" s="305"/>
      <c r="H605" s="306"/>
      <c r="I605" s="79" t="s">
        <v>638</v>
      </c>
      <c r="J605" s="242" t="str">
        <f t="shared" si="155"/>
        <v>未確認</v>
      </c>
      <c r="K605" s="243" t="str">
        <f t="shared" si="156"/>
        <v>※</v>
      </c>
      <c r="L605" s="241">
        <v>97</v>
      </c>
      <c r="M605" s="185">
        <v>182</v>
      </c>
      <c r="N605" s="234">
        <v>121</v>
      </c>
      <c r="O605" s="234">
        <v>228</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639</v>
      </c>
      <c r="B606" s="57"/>
      <c r="C606" s="304" t="s">
        <v>640</v>
      </c>
      <c r="D606" s="305"/>
      <c r="E606" s="305"/>
      <c r="F606" s="305"/>
      <c r="G606" s="305"/>
      <c r="H606" s="306"/>
      <c r="I606" s="79" t="s">
        <v>641</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642</v>
      </c>
      <c r="B607" s="57"/>
      <c r="C607" s="304" t="s">
        <v>643</v>
      </c>
      <c r="D607" s="305"/>
      <c r="E607" s="305"/>
      <c r="F607" s="305"/>
      <c r="G607" s="305"/>
      <c r="H607" s="306"/>
      <c r="I607" s="167" t="s">
        <v>644</v>
      </c>
      <c r="J607" s="242" t="str">
        <f t="shared" si="155"/>
        <v>未確認</v>
      </c>
      <c r="K607" s="243" t="str">
        <f t="shared" si="156"/>
        <v>※</v>
      </c>
      <c r="L607" s="241">
        <v>26</v>
      </c>
      <c r="M607" s="185">
        <v>1025</v>
      </c>
      <c r="N607" s="234">
        <v>343</v>
      </c>
      <c r="O607" s="234">
        <v>1230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645</v>
      </c>
      <c r="D608" s="434"/>
      <c r="E608" s="434"/>
      <c r="F608" s="434"/>
      <c r="G608" s="434"/>
      <c r="H608" s="435"/>
      <c r="I608" s="167" t="s">
        <v>646</v>
      </c>
      <c r="J608" s="242" t="str">
        <f t="shared" si="155"/>
        <v>未確認</v>
      </c>
      <c r="K608" s="243" t="str">
        <f t="shared" si="156"/>
        <v>※</v>
      </c>
      <c r="L608" s="241">
        <v>9</v>
      </c>
      <c r="M608" s="234">
        <v>16</v>
      </c>
      <c r="N608" s="234">
        <v>3</v>
      </c>
      <c r="O608" s="234">
        <v>2</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647</v>
      </c>
      <c r="D609" s="434"/>
      <c r="E609" s="434"/>
      <c r="F609" s="434"/>
      <c r="G609" s="434"/>
      <c r="H609" s="435"/>
      <c r="I609" s="167" t="s">
        <v>648</v>
      </c>
      <c r="J609" s="242" t="str">
        <f t="shared" si="155"/>
        <v>未確認</v>
      </c>
      <c r="K609" s="243" t="str">
        <f t="shared" si="156"/>
        <v>※</v>
      </c>
      <c r="L609" s="241">
        <v>16</v>
      </c>
      <c r="M609" s="234">
        <v>24</v>
      </c>
      <c r="N609" s="234">
        <v>3</v>
      </c>
      <c r="O609" s="234">
        <v>4</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649</v>
      </c>
      <c r="D610" s="434"/>
      <c r="E610" s="434"/>
      <c r="F610" s="434"/>
      <c r="G610" s="434"/>
      <c r="H610" s="435"/>
      <c r="I610" s="167" t="s">
        <v>650</v>
      </c>
      <c r="J610" s="242" t="str">
        <f t="shared" si="155"/>
        <v>未確認</v>
      </c>
      <c r="K610" s="243" t="str">
        <f t="shared" si="156"/>
        <v>※</v>
      </c>
      <c r="L610" s="241">
        <v>25</v>
      </c>
      <c r="M610" s="234">
        <v>11</v>
      </c>
      <c r="N610" s="234">
        <v>3</v>
      </c>
      <c r="O610" s="234">
        <v>3</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651</v>
      </c>
      <c r="D611" s="434"/>
      <c r="E611" s="434"/>
      <c r="F611" s="434"/>
      <c r="G611" s="434"/>
      <c r="H611" s="435"/>
      <c r="I611" s="167" t="s">
        <v>652</v>
      </c>
      <c r="J611" s="242" t="str">
        <f t="shared" si="155"/>
        <v>未確認</v>
      </c>
      <c r="K611" s="243" t="str">
        <f t="shared" si="156"/>
        <v>※</v>
      </c>
      <c r="L611" s="241">
        <v>7</v>
      </c>
      <c r="M611" s="234">
        <v>11</v>
      </c>
      <c r="N611" s="234">
        <v>5</v>
      </c>
      <c r="O611" s="234">
        <v>2</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653</v>
      </c>
      <c r="D612" s="434"/>
      <c r="E612" s="434"/>
      <c r="F612" s="434"/>
      <c r="G612" s="434"/>
      <c r="H612" s="435"/>
      <c r="I612" s="167" t="s">
        <v>654</v>
      </c>
      <c r="J612" s="242" t="str">
        <f t="shared" si="155"/>
        <v>未確認</v>
      </c>
      <c r="K612" s="243" t="str">
        <f t="shared" si="156"/>
        <v>※</v>
      </c>
      <c r="L612" s="241">
        <v>24</v>
      </c>
      <c r="M612" s="234">
        <v>25</v>
      </c>
      <c r="N612" s="234">
        <v>9</v>
      </c>
      <c r="O612" s="234">
        <v>1</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655</v>
      </c>
      <c r="D613" s="434"/>
      <c r="E613" s="434"/>
      <c r="F613" s="434"/>
      <c r="G613" s="434"/>
      <c r="H613" s="435"/>
      <c r="I613" s="167" t="s">
        <v>656</v>
      </c>
      <c r="J613" s="242" t="str">
        <f t="shared" si="155"/>
        <v>未確認</v>
      </c>
      <c r="K613" s="243" t="str">
        <f t="shared" si="156"/>
        <v>※</v>
      </c>
      <c r="L613" s="241">
        <v>21</v>
      </c>
      <c r="M613" s="234">
        <v>6</v>
      </c>
      <c r="N613" s="234">
        <v>2</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657</v>
      </c>
      <c r="B614" s="57"/>
      <c r="C614" s="304" t="s">
        <v>658</v>
      </c>
      <c r="D614" s="305"/>
      <c r="E614" s="305"/>
      <c r="F614" s="305"/>
      <c r="G614" s="305"/>
      <c r="H614" s="306"/>
      <c r="I614" s="79" t="s">
        <v>659</v>
      </c>
      <c r="J614" s="242" t="str">
        <f t="shared" si="155"/>
        <v>未確認</v>
      </c>
      <c r="K614" s="243" t="str">
        <f t="shared" si="156"/>
        <v>※</v>
      </c>
      <c r="L614" s="241">
        <v>0</v>
      </c>
      <c r="M614" s="185">
        <v>28</v>
      </c>
      <c r="N614" s="234">
        <v>5</v>
      </c>
      <c r="O614" s="234">
        <v>50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660</v>
      </c>
      <c r="B615" s="57"/>
      <c r="C615" s="328" t="s">
        <v>661</v>
      </c>
      <c r="D615" s="329"/>
      <c r="E615" s="329"/>
      <c r="F615" s="329"/>
      <c r="G615" s="329"/>
      <c r="H615" s="330"/>
      <c r="I615" s="354" t="s">
        <v>662</v>
      </c>
      <c r="J615" s="242">
        <v>2564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663</v>
      </c>
      <c r="B616" s="57"/>
      <c r="C616" s="165"/>
      <c r="D616" s="166"/>
      <c r="E616" s="315" t="s">
        <v>664</v>
      </c>
      <c r="F616" s="316"/>
      <c r="G616" s="316"/>
      <c r="H616" s="317"/>
      <c r="I616" s="342"/>
      <c r="J616" s="242">
        <v>347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665</v>
      </c>
      <c r="B617" s="57"/>
      <c r="C617" s="328" t="s">
        <v>666</v>
      </c>
      <c r="D617" s="329"/>
      <c r="E617" s="329"/>
      <c r="F617" s="329"/>
      <c r="G617" s="329"/>
      <c r="H617" s="330"/>
      <c r="I617" s="340" t="s">
        <v>667</v>
      </c>
      <c r="J617" s="242">
        <v>5420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668</v>
      </c>
      <c r="B618" s="57"/>
      <c r="C618" s="165"/>
      <c r="D618" s="166"/>
      <c r="E618" s="315" t="s">
        <v>664</v>
      </c>
      <c r="F618" s="316"/>
      <c r="G618" s="316"/>
      <c r="H618" s="317"/>
      <c r="I618" s="398"/>
      <c r="J618" s="242">
        <v>1030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669</v>
      </c>
      <c r="B619" s="57"/>
      <c r="C619" s="315" t="s">
        <v>670</v>
      </c>
      <c r="D619" s="316"/>
      <c r="E619" s="316"/>
      <c r="F619" s="316"/>
      <c r="G619" s="316"/>
      <c r="H619" s="317"/>
      <c r="I619" s="78" t="s">
        <v>671</v>
      </c>
      <c r="J619" s="242">
        <v>3378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672</v>
      </c>
      <c r="B620" s="57"/>
      <c r="C620" s="304" t="s">
        <v>673</v>
      </c>
      <c r="D620" s="305"/>
      <c r="E620" s="305"/>
      <c r="F620" s="305"/>
      <c r="G620" s="305"/>
      <c r="H620" s="306"/>
      <c r="I620" s="78" t="s">
        <v>674</v>
      </c>
      <c r="J620" s="242" t="str">
        <f t="shared" si="155"/>
        <v>未確認</v>
      </c>
      <c r="K620" s="243" t="str">
        <f t="shared" si="156"/>
        <v>※</v>
      </c>
      <c r="L620" s="241">
        <v>34</v>
      </c>
      <c r="M620" s="185">
        <v>15</v>
      </c>
      <c r="N620" s="234">
        <v>1</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675</v>
      </c>
      <c r="B621" s="57"/>
      <c r="C621" s="304" t="s">
        <v>676</v>
      </c>
      <c r="D621" s="305"/>
      <c r="E621" s="305"/>
      <c r="F621" s="305"/>
      <c r="G621" s="305"/>
      <c r="H621" s="306"/>
      <c r="I621" s="78" t="s">
        <v>677</v>
      </c>
      <c r="J621" s="242" t="str">
        <f t="shared" si="155"/>
        <v>未確認</v>
      </c>
      <c r="K621" s="243" t="str">
        <f t="shared" si="156"/>
        <v>※</v>
      </c>
      <c r="L621" s="241">
        <v>20</v>
      </c>
      <c r="M621" s="185">
        <v>3</v>
      </c>
      <c r="N621" s="234">
        <v>0</v>
      </c>
      <c r="O621" s="234">
        <v>2</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678</v>
      </c>
      <c r="B622" s="57"/>
      <c r="C622" s="304" t="s">
        <v>679</v>
      </c>
      <c r="D622" s="305"/>
      <c r="E622" s="305"/>
      <c r="F622" s="305"/>
      <c r="G622" s="305"/>
      <c r="H622" s="306"/>
      <c r="I622" s="78" t="s">
        <v>680</v>
      </c>
      <c r="J622" s="242" t="str">
        <f t="shared" si="155"/>
        <v>未確認</v>
      </c>
      <c r="K622" s="243" t="str">
        <f t="shared" si="156"/>
        <v>※</v>
      </c>
      <c r="L622" s="241">
        <v>19</v>
      </c>
      <c r="M622" s="185">
        <v>52</v>
      </c>
      <c r="N622" s="234">
        <v>0</v>
      </c>
      <c r="O622" s="234">
        <v>1</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681</v>
      </c>
      <c r="B623" s="57"/>
      <c r="C623" s="304" t="s">
        <v>682</v>
      </c>
      <c r="D623" s="305"/>
      <c r="E623" s="305"/>
      <c r="F623" s="305"/>
      <c r="G623" s="305"/>
      <c r="H623" s="306"/>
      <c r="I623" s="78" t="s">
        <v>683</v>
      </c>
      <c r="J623" s="242" t="str">
        <f t="shared" si="155"/>
        <v>未確認</v>
      </c>
      <c r="K623" s="243" t="str">
        <f t="shared" si="156"/>
        <v>※</v>
      </c>
      <c r="L623" s="241">
        <v>11</v>
      </c>
      <c r="M623" s="185">
        <v>3</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684</v>
      </c>
      <c r="B624" s="57"/>
      <c r="C624" s="304" t="s">
        <v>685</v>
      </c>
      <c r="D624" s="305"/>
      <c r="E624" s="305"/>
      <c r="F624" s="305"/>
      <c r="G624" s="305"/>
      <c r="H624" s="306"/>
      <c r="I624" s="124" t="s">
        <v>686</v>
      </c>
      <c r="J624" s="242" t="str">
        <f t="shared" si="155"/>
        <v>未確認</v>
      </c>
      <c r="K624" s="243" t="str">
        <f t="shared" si="156"/>
        <v>※</v>
      </c>
      <c r="L624" s="241">
        <v>1</v>
      </c>
      <c r="M624" s="185">
        <v>0</v>
      </c>
      <c r="N624" s="234">
        <v>1</v>
      </c>
      <c r="O624" s="234">
        <v>1</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687</v>
      </c>
      <c r="B625" s="57"/>
      <c r="C625" s="304" t="s">
        <v>688</v>
      </c>
      <c r="D625" s="305"/>
      <c r="E625" s="305"/>
      <c r="F625" s="305"/>
      <c r="G625" s="305"/>
      <c r="H625" s="306"/>
      <c r="I625" s="78" t="s">
        <v>689</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687</v>
      </c>
      <c r="B626" s="57"/>
      <c r="C626" s="315" t="s">
        <v>690</v>
      </c>
      <c r="D626" s="316"/>
      <c r="E626" s="316"/>
      <c r="F626" s="316"/>
      <c r="G626" s="316"/>
      <c r="H626" s="317"/>
      <c r="I626" s="340" t="s">
        <v>691</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687</v>
      </c>
      <c r="B627" s="57"/>
      <c r="C627" s="315" t="s">
        <v>692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687</v>
      </c>
      <c r="B628" s="57"/>
      <c r="C628" s="315" t="s">
        <v>693</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687</v>
      </c>
      <c r="B629" s="57"/>
      <c r="C629" s="315" t="s">
        <v>694</v>
      </c>
      <c r="D629" s="316"/>
      <c r="E629" s="316"/>
      <c r="F629" s="316"/>
      <c r="G629" s="316"/>
      <c r="H629" s="317"/>
      <c r="I629" s="82" t="s">
        <v>695</v>
      </c>
      <c r="J629" s="242" t="str">
        <f t="shared" si="155"/>
        <v>未確認</v>
      </c>
      <c r="K629" s="243" t="str">
        <f t="shared" si="156"/>
        <v>※</v>
      </c>
      <c r="L629" s="241">
        <v>386</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697</v>
      </c>
      <c r="B637" s="76"/>
      <c r="C637" s="315" t="s">
        <v>698</v>
      </c>
      <c r="D637" s="316"/>
      <c r="E637" s="316"/>
      <c r="F637" s="316"/>
      <c r="G637" s="316"/>
      <c r="H637" s="317"/>
      <c r="I637" s="354" t="s">
        <v>699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11</v>
      </c>
      <c r="M637" s="185">
        <v>819</v>
      </c>
      <c r="N637" s="234">
        <v>655</v>
      </c>
      <c r="O637" s="234">
        <v>1075</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700</v>
      </c>
      <c r="B638" s="76"/>
      <c r="C638" s="315" t="s">
        <v>701</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702</v>
      </c>
      <c r="B639" s="76"/>
      <c r="C639" s="315" t="s">
        <v>703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700</v>
      </c>
      <c r="B640" s="76"/>
      <c r="C640" s="315" t="s">
        <v>704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705</v>
      </c>
      <c r="B641" s="76"/>
      <c r="C641" s="315" t="s">
        <v>706</v>
      </c>
      <c r="D641" s="316"/>
      <c r="E641" s="316"/>
      <c r="F641" s="316"/>
      <c r="G641" s="316"/>
      <c r="H641" s="317"/>
      <c r="I641" s="340" t="s">
        <v>707</v>
      </c>
      <c r="J641" s="242" t="str">
        <f t="shared" si="165"/>
        <v>未確認</v>
      </c>
      <c r="K641" s="243" t="str">
        <f t="shared" si="166"/>
        <v>※</v>
      </c>
      <c r="L641" s="241">
        <v>1</v>
      </c>
      <c r="M641" s="185">
        <v>59</v>
      </c>
      <c r="N641" s="234">
        <v>341</v>
      </c>
      <c r="O641" s="234">
        <v>2</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708</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709</v>
      </c>
      <c r="B643" s="76"/>
      <c r="C643" s="315" t="s">
        <v>710</v>
      </c>
      <c r="D643" s="316"/>
      <c r="E643" s="316"/>
      <c r="F643" s="316"/>
      <c r="G643" s="316"/>
      <c r="H643" s="317"/>
      <c r="I643" s="82" t="s">
        <v>711</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712</v>
      </c>
      <c r="B644" s="76"/>
      <c r="C644" s="315" t="s">
        <v>713</v>
      </c>
      <c r="D644" s="316"/>
      <c r="E644" s="316"/>
      <c r="F644" s="316"/>
      <c r="G644" s="316"/>
      <c r="H644" s="317"/>
      <c r="I644" s="82" t="s">
        <v>714</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715</v>
      </c>
      <c r="B645" s="1"/>
      <c r="C645" s="315" t="s">
        <v>716</v>
      </c>
      <c r="D645" s="316"/>
      <c r="E645" s="316"/>
      <c r="F645" s="316"/>
      <c r="G645" s="316"/>
      <c r="H645" s="317"/>
      <c r="I645" s="82" t="s">
        <v>717</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718</v>
      </c>
      <c r="B646" s="1"/>
      <c r="C646" s="304" t="s">
        <v>719</v>
      </c>
      <c r="D646" s="305"/>
      <c r="E646" s="305"/>
      <c r="F646" s="305"/>
      <c r="G646" s="305"/>
      <c r="H646" s="306"/>
      <c r="I646" s="78" t="s">
        <v>720</v>
      </c>
      <c r="J646" s="242" t="str">
        <f t="shared" si="165"/>
        <v>未確認</v>
      </c>
      <c r="K646" s="243" t="str">
        <f t="shared" si="166"/>
        <v>※</v>
      </c>
      <c r="L646" s="241">
        <v>4</v>
      </c>
      <c r="M646" s="185">
        <v>137</v>
      </c>
      <c r="N646" s="234">
        <v>78</v>
      </c>
      <c r="O646" s="234">
        <v>561</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721</v>
      </c>
      <c r="B647" s="1"/>
      <c r="C647" s="315" t="s">
        <v>722</v>
      </c>
      <c r="D647" s="316"/>
      <c r="E647" s="316"/>
      <c r="F647" s="316"/>
      <c r="G647" s="316"/>
      <c r="H647" s="317"/>
      <c r="I647" s="78" t="s">
        <v>723</v>
      </c>
      <c r="J647" s="242" t="str">
        <f t="shared" si="165"/>
        <v>未確認</v>
      </c>
      <c r="K647" s="243" t="str">
        <f t="shared" si="166"/>
        <v>※</v>
      </c>
      <c r="L647" s="241">
        <v>3</v>
      </c>
      <c r="M647" s="185">
        <v>80</v>
      </c>
      <c r="N647" s="234">
        <v>52</v>
      </c>
      <c r="O647" s="234">
        <v>153</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724</v>
      </c>
      <c r="B648" s="1"/>
      <c r="C648" s="304" t="s">
        <v>725</v>
      </c>
      <c r="D648" s="305"/>
      <c r="E648" s="305"/>
      <c r="F648" s="305"/>
      <c r="G648" s="305"/>
      <c r="H648" s="306"/>
      <c r="I648" s="78" t="s">
        <v>726</v>
      </c>
      <c r="J648" s="242" t="str">
        <f t="shared" si="165"/>
        <v>未確認</v>
      </c>
      <c r="K648" s="243" t="str">
        <f t="shared" si="166"/>
        <v>※</v>
      </c>
      <c r="L648" s="241">
        <v>16</v>
      </c>
      <c r="M648" s="185">
        <v>574</v>
      </c>
      <c r="N648" s="234">
        <v>1213</v>
      </c>
      <c r="O648" s="234">
        <v>817</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727</v>
      </c>
      <c r="B649" s="1"/>
      <c r="C649" s="304" t="s">
        <v>728</v>
      </c>
      <c r="D649" s="305"/>
      <c r="E649" s="305"/>
      <c r="F649" s="305"/>
      <c r="G649" s="305"/>
      <c r="H649" s="306"/>
      <c r="I649" s="78" t="s">
        <v>729</v>
      </c>
      <c r="J649" s="242" t="str">
        <f t="shared" si="165"/>
        <v>未確認</v>
      </c>
      <c r="K649" s="243" t="str">
        <f t="shared" si="166"/>
        <v>※</v>
      </c>
      <c r="L649" s="241">
        <v>0</v>
      </c>
      <c r="M649" s="185">
        <v>1</v>
      </c>
      <c r="N649" s="234">
        <v>0</v>
      </c>
      <c r="O649" s="234">
        <v>2</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730</v>
      </c>
      <c r="D650" s="316"/>
      <c r="E650" s="316"/>
      <c r="F650" s="316"/>
      <c r="G650" s="316"/>
      <c r="H650" s="317"/>
      <c r="I650" s="82" t="s">
        <v>731</v>
      </c>
      <c r="J650" s="242" t="str">
        <f t="shared" si="165"/>
        <v>未確認</v>
      </c>
      <c r="K650" s="243" t="str">
        <f t="shared" si="166"/>
        <v>※</v>
      </c>
      <c r="L650" s="241">
        <v>0</v>
      </c>
      <c r="M650" s="185">
        <v>2</v>
      </c>
      <c r="N650" s="236">
        <v>99</v>
      </c>
      <c r="O650" s="236">
        <v>9</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733</v>
      </c>
      <c r="B658" s="76"/>
      <c r="C658" s="304" t="s">
        <v>734</v>
      </c>
      <c r="D658" s="305"/>
      <c r="E658" s="305"/>
      <c r="F658" s="305"/>
      <c r="G658" s="305"/>
      <c r="H658" s="306"/>
      <c r="I658" s="78" t="s">
        <v>735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55</v>
      </c>
      <c r="M658" s="185">
        <v>21</v>
      </c>
      <c r="N658" s="234">
        <v>1</v>
      </c>
      <c r="O658" s="234">
        <v>15</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736</v>
      </c>
      <c r="B659" s="1"/>
      <c r="C659" s="304" t="s">
        <v>737</v>
      </c>
      <c r="D659" s="305"/>
      <c r="E659" s="305"/>
      <c r="F659" s="305"/>
      <c r="G659" s="305"/>
      <c r="H659" s="306"/>
      <c r="I659" s="78" t="s">
        <v>738</v>
      </c>
      <c r="J659" s="242" t="str">
        <f t="shared" si="175"/>
        <v>未確認</v>
      </c>
      <c r="K659" s="243" t="str">
        <f t="shared" si="176"/>
        <v>※</v>
      </c>
      <c r="L659" s="241">
        <v>334</v>
      </c>
      <c r="M659" s="185">
        <v>1134</v>
      </c>
      <c r="N659" s="234">
        <v>118</v>
      </c>
      <c r="O659" s="234">
        <v>475</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739</v>
      </c>
      <c r="B660" s="1"/>
      <c r="C660" s="304" t="s">
        <v>740</v>
      </c>
      <c r="D660" s="305"/>
      <c r="E660" s="305"/>
      <c r="F660" s="305"/>
      <c r="G660" s="305"/>
      <c r="H660" s="306"/>
      <c r="I660" s="78" t="s">
        <v>741</v>
      </c>
      <c r="J660" s="242" t="str">
        <f t="shared" si="175"/>
        <v>未確認</v>
      </c>
      <c r="K660" s="243" t="str">
        <f t="shared" si="176"/>
        <v>※</v>
      </c>
      <c r="L660" s="241">
        <v>221</v>
      </c>
      <c r="M660" s="185">
        <v>349</v>
      </c>
      <c r="N660" s="234">
        <v>71</v>
      </c>
      <c r="O660" s="234">
        <v>457</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742</v>
      </c>
      <c r="B661" s="1"/>
      <c r="C661" s="315" t="s">
        <v>743</v>
      </c>
      <c r="D661" s="316"/>
      <c r="E661" s="316"/>
      <c r="F661" s="316"/>
      <c r="G661" s="316"/>
      <c r="H661" s="317"/>
      <c r="I661" s="78" t="s">
        <v>744</v>
      </c>
      <c r="J661" s="242" t="str">
        <f t="shared" si="175"/>
        <v>未確認</v>
      </c>
      <c r="K661" s="243" t="str">
        <f t="shared" si="176"/>
        <v>※</v>
      </c>
      <c r="L661" s="241">
        <v>63</v>
      </c>
      <c r="M661" s="185">
        <v>4</v>
      </c>
      <c r="N661" s="234">
        <v>0</v>
      </c>
      <c r="O661" s="234">
        <v>5</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745</v>
      </c>
      <c r="B662" s="1"/>
      <c r="C662" s="304" t="s">
        <v>746</v>
      </c>
      <c r="D662" s="305"/>
      <c r="E662" s="305"/>
      <c r="F662" s="305"/>
      <c r="G662" s="305"/>
      <c r="H662" s="306"/>
      <c r="I662" s="78" t="s">
        <v>747</v>
      </c>
      <c r="J662" s="242" t="str">
        <f t="shared" si="175"/>
        <v>未確認</v>
      </c>
      <c r="K662" s="243" t="str">
        <f t="shared" si="176"/>
        <v>※</v>
      </c>
      <c r="L662" s="241">
        <v>44</v>
      </c>
      <c r="M662" s="185">
        <v>153</v>
      </c>
      <c r="N662" s="234">
        <v>518</v>
      </c>
      <c r="O662" s="234">
        <v>82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748</v>
      </c>
      <c r="B663" s="1"/>
      <c r="C663" s="304" t="s">
        <v>749</v>
      </c>
      <c r="D663" s="305"/>
      <c r="E663" s="305"/>
      <c r="F663" s="305"/>
      <c r="G663" s="305"/>
      <c r="H663" s="306"/>
      <c r="I663" s="78" t="s">
        <v>750</v>
      </c>
      <c r="J663" s="242" t="str">
        <f t="shared" si="175"/>
        <v>未確認</v>
      </c>
      <c r="K663" s="243" t="str">
        <f t="shared" si="176"/>
        <v>※</v>
      </c>
      <c r="L663" s="241">
        <v>96</v>
      </c>
      <c r="M663" s="185">
        <v>6</v>
      </c>
      <c r="N663" s="234">
        <v>0</v>
      </c>
      <c r="O663" s="234">
        <v>21</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751</v>
      </c>
      <c r="B664" s="1"/>
      <c r="C664" s="304" t="s">
        <v>752</v>
      </c>
      <c r="D664" s="305"/>
      <c r="E664" s="305"/>
      <c r="F664" s="305"/>
      <c r="G664" s="305"/>
      <c r="H664" s="306"/>
      <c r="I664" s="78" t="s">
        <v>753</v>
      </c>
      <c r="J664" s="242" t="str">
        <f t="shared" si="175"/>
        <v>未確認</v>
      </c>
      <c r="K664" s="243" t="str">
        <f t="shared" si="176"/>
        <v>※</v>
      </c>
      <c r="L664" s="241">
        <v>18</v>
      </c>
      <c r="M664" s="185">
        <v>78</v>
      </c>
      <c r="N664" s="234">
        <v>11</v>
      </c>
      <c r="O664" s="234">
        <v>29</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754</v>
      </c>
      <c r="B665" s="1"/>
      <c r="C665" s="315" t="s">
        <v>755</v>
      </c>
      <c r="D665" s="316"/>
      <c r="E665" s="316"/>
      <c r="F665" s="316"/>
      <c r="G665" s="316"/>
      <c r="H665" s="317"/>
      <c r="I665" s="78" t="s">
        <v>756</v>
      </c>
      <c r="J665" s="242" t="str">
        <f t="shared" si="175"/>
        <v>未確認</v>
      </c>
      <c r="K665" s="243" t="str">
        <f t="shared" si="176"/>
        <v>※</v>
      </c>
      <c r="L665" s="241">
        <v>0</v>
      </c>
      <c r="M665" s="185">
        <v>2</v>
      </c>
      <c r="N665" s="234">
        <v>0</v>
      </c>
      <c r="O665" s="234">
        <v>2</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758</v>
      </c>
      <c r="B673" s="76"/>
      <c r="C673" s="318" t="s">
        <v>759</v>
      </c>
      <c r="D673" s="327"/>
      <c r="E673" s="327"/>
      <c r="F673" s="327"/>
      <c r="G673" s="327"/>
      <c r="H673" s="319"/>
      <c r="I673" s="78" t="s">
        <v>760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288</v>
      </c>
      <c r="M673" s="185">
        <v>1078</v>
      </c>
      <c r="N673" s="234">
        <v>2047</v>
      </c>
      <c r="O673" s="234">
        <v>1794</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761</v>
      </c>
      <c r="B674" s="57"/>
      <c r="C674" s="108"/>
      <c r="D674" s="109"/>
      <c r="E674" s="304" t="s">
        <v>762</v>
      </c>
      <c r="F674" s="305"/>
      <c r="G674" s="305"/>
      <c r="H674" s="306"/>
      <c r="I674" s="78" t="s">
        <v>763</v>
      </c>
      <c r="J674" s="242" t="str">
        <f t="shared" si="183"/>
        <v>未確認</v>
      </c>
      <c r="K674" s="243" t="str">
        <f t="shared" si="184"/>
        <v>※</v>
      </c>
      <c r="L674" s="241">
        <v>36</v>
      </c>
      <c r="M674" s="185">
        <v>217</v>
      </c>
      <c r="N674" s="234">
        <v>0</v>
      </c>
      <c r="O674" s="234">
        <v>3</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764</v>
      </c>
      <c r="B675" s="57"/>
      <c r="C675" s="108"/>
      <c r="D675" s="109"/>
      <c r="E675" s="304" t="s">
        <v>765</v>
      </c>
      <c r="F675" s="305"/>
      <c r="G675" s="305"/>
      <c r="H675" s="306"/>
      <c r="I675" s="78" t="s">
        <v>766</v>
      </c>
      <c r="J675" s="242" t="str">
        <f t="shared" si="183"/>
        <v>未確認</v>
      </c>
      <c r="K675" s="243" t="str">
        <f t="shared" si="184"/>
        <v>※</v>
      </c>
      <c r="L675" s="241">
        <v>8</v>
      </c>
      <c r="M675" s="185">
        <v>25</v>
      </c>
      <c r="N675" s="234">
        <v>615</v>
      </c>
      <c r="O675" s="234">
        <v>62</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767</v>
      </c>
      <c r="B676" s="57"/>
      <c r="C676" s="168"/>
      <c r="D676" s="169"/>
      <c r="E676" s="304" t="s">
        <v>768</v>
      </c>
      <c r="F676" s="305"/>
      <c r="G676" s="305"/>
      <c r="H676" s="306"/>
      <c r="I676" s="78" t="s">
        <v>769</v>
      </c>
      <c r="J676" s="242" t="str">
        <f t="shared" si="183"/>
        <v>未確認</v>
      </c>
      <c r="K676" s="243" t="str">
        <f t="shared" si="184"/>
        <v>※</v>
      </c>
      <c r="L676" s="241">
        <v>139</v>
      </c>
      <c r="M676" s="185">
        <v>717</v>
      </c>
      <c r="N676" s="234">
        <v>73</v>
      </c>
      <c r="O676" s="234">
        <v>732</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770</v>
      </c>
      <c r="B677" s="57"/>
      <c r="C677" s="168"/>
      <c r="D677" s="169"/>
      <c r="E677" s="304" t="s">
        <v>771</v>
      </c>
      <c r="F677" s="305"/>
      <c r="G677" s="305"/>
      <c r="H677" s="306"/>
      <c r="I677" s="78" t="s">
        <v>772</v>
      </c>
      <c r="J677" s="242" t="str">
        <f t="shared" si="183"/>
        <v>未確認</v>
      </c>
      <c r="K677" s="243" t="str">
        <f t="shared" si="184"/>
        <v>※</v>
      </c>
      <c r="L677" s="241">
        <v>16</v>
      </c>
      <c r="M677" s="185">
        <v>170</v>
      </c>
      <c r="N677" s="234">
        <v>1334</v>
      </c>
      <c r="O677" s="234">
        <v>387</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773</v>
      </c>
      <c r="B678" s="57"/>
      <c r="C678" s="108"/>
      <c r="D678" s="109"/>
      <c r="E678" s="304" t="s">
        <v>774</v>
      </c>
      <c r="F678" s="305"/>
      <c r="G678" s="305"/>
      <c r="H678" s="306"/>
      <c r="I678" s="78" t="s">
        <v>775</v>
      </c>
      <c r="J678" s="242" t="str">
        <f t="shared" si="183"/>
        <v>未確認</v>
      </c>
      <c r="K678" s="243" t="str">
        <f t="shared" si="184"/>
        <v>※</v>
      </c>
      <c r="L678" s="241">
        <v>102</v>
      </c>
      <c r="M678" s="185">
        <v>181</v>
      </c>
      <c r="N678" s="234">
        <v>39</v>
      </c>
      <c r="O678" s="234">
        <v>657</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776</v>
      </c>
      <c r="B679" s="57"/>
      <c r="C679" s="108"/>
      <c r="D679" s="109"/>
      <c r="E679" s="318" t="s">
        <v>777</v>
      </c>
      <c r="F679" s="327"/>
      <c r="G679" s="327"/>
      <c r="H679" s="319"/>
      <c r="I679" s="78" t="s">
        <v>778</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779</v>
      </c>
      <c r="B680" s="57"/>
      <c r="C680" s="357" t="s">
        <v>780</v>
      </c>
      <c r="D680" s="357"/>
      <c r="E680" s="357"/>
      <c r="F680" s="357"/>
      <c r="G680" s="357"/>
      <c r="H680" s="357"/>
      <c r="I680" s="78" t="s">
        <v>781</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782</v>
      </c>
      <c r="B681" s="57"/>
      <c r="C681" s="357" t="s">
        <v>783</v>
      </c>
      <c r="D681" s="357"/>
      <c r="E681" s="357"/>
      <c r="F681" s="357"/>
      <c r="G681" s="357"/>
      <c r="H681" s="357"/>
      <c r="I681" s="78" t="s">
        <v>784</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782</v>
      </c>
      <c r="B682" s="57"/>
      <c r="C682" s="357" t="s">
        <v>785</v>
      </c>
      <c r="D682" s="357"/>
      <c r="E682" s="357"/>
      <c r="F682" s="357"/>
      <c r="G682" s="357"/>
      <c r="H682" s="357"/>
      <c r="I682" s="78" t="s">
        <v>786</v>
      </c>
      <c r="J682" s="242" t="str">
        <f>IF(SUM(L682:BS682)=0,IF(COUNTIF(L682:BS682,"未確認")&gt;0,"未確認",IF(COUNTIF(L682:BS682,"~*")&gt;0,"*",SUM(L682:BS682))),SUM(L682:BS682))</f>
        <v>未確認</v>
      </c>
      <c r="K682" s="243" t="str">
        <f>IF(OR(COUNTIF(L682:BS682,"未確認")&gt;0,COUNTIF(L682:BS682,"*")&gt;0),"※","")</f>
        <v>※</v>
      </c>
      <c r="L682" s="241">
        <v>176</v>
      </c>
      <c r="M682" s="185">
        <v>224</v>
      </c>
      <c r="N682" s="234">
        <v>100</v>
      </c>
      <c r="O682" s="234">
        <v>590</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787</v>
      </c>
      <c r="B683" s="57"/>
      <c r="C683" s="304" t="s">
        <v>788</v>
      </c>
      <c r="D683" s="305"/>
      <c r="E683" s="305"/>
      <c r="F683" s="305"/>
      <c r="G683" s="305"/>
      <c r="H683" s="306"/>
      <c r="I683" s="78" t="s">
        <v>789</v>
      </c>
      <c r="J683" s="242" t="str">
        <f t="shared" si="183"/>
        <v>未確認</v>
      </c>
      <c r="K683" s="243" t="str">
        <f t="shared" si="184"/>
        <v>※</v>
      </c>
      <c r="L683" s="241">
        <v>287</v>
      </c>
      <c r="M683" s="185">
        <v>1068</v>
      </c>
      <c r="N683" s="234">
        <v>1952</v>
      </c>
      <c r="O683" s="234">
        <v>1735</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790</v>
      </c>
      <c r="B684" s="57"/>
      <c r="C684" s="315" t="s">
        <v>791</v>
      </c>
      <c r="D684" s="316"/>
      <c r="E684" s="316"/>
      <c r="F684" s="316"/>
      <c r="G684" s="316"/>
      <c r="H684" s="317"/>
      <c r="I684" s="82" t="s">
        <v>792</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793</v>
      </c>
      <c r="B685" s="57"/>
      <c r="C685" s="304" t="s">
        <v>794</v>
      </c>
      <c r="D685" s="305"/>
      <c r="E685" s="305"/>
      <c r="F685" s="305"/>
      <c r="G685" s="305"/>
      <c r="H685" s="306"/>
      <c r="I685" s="78" t="s">
        <v>795</v>
      </c>
      <c r="J685" s="242" t="str">
        <f t="shared" si="183"/>
        <v>未確認</v>
      </c>
      <c r="K685" s="243" t="str">
        <f t="shared" si="184"/>
        <v>※</v>
      </c>
      <c r="L685" s="241">
        <v>281</v>
      </c>
      <c r="M685" s="185">
        <v>1007</v>
      </c>
      <c r="N685" s="234">
        <v>1880</v>
      </c>
      <c r="O685" s="234">
        <v>1603</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796</v>
      </c>
      <c r="B686" s="57"/>
      <c r="C686" s="304" t="s">
        <v>797</v>
      </c>
      <c r="D686" s="305"/>
      <c r="E686" s="305"/>
      <c r="F686" s="305"/>
      <c r="G686" s="305"/>
      <c r="H686" s="306"/>
      <c r="I686" s="78" t="s">
        <v>798</v>
      </c>
      <c r="J686" s="242" t="str">
        <f t="shared" si="183"/>
        <v>未確認</v>
      </c>
      <c r="K686" s="243" t="str">
        <f t="shared" si="184"/>
        <v>※</v>
      </c>
      <c r="L686" s="241">
        <v>83</v>
      </c>
      <c r="M686" s="185">
        <v>193</v>
      </c>
      <c r="N686" s="234">
        <v>86</v>
      </c>
      <c r="O686" s="234">
        <v>457</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799</v>
      </c>
      <c r="B687" s="57"/>
      <c r="C687" s="315" t="s">
        <v>800</v>
      </c>
      <c r="D687" s="316"/>
      <c r="E687" s="316"/>
      <c r="F687" s="316"/>
      <c r="G687" s="316"/>
      <c r="H687" s="317"/>
      <c r="I687" s="78" t="s">
        <v>801</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802</v>
      </c>
      <c r="B688" s="57"/>
      <c r="C688" s="304" t="s">
        <v>803</v>
      </c>
      <c r="D688" s="305"/>
      <c r="E688" s="305"/>
      <c r="F688" s="305"/>
      <c r="G688" s="305"/>
      <c r="H688" s="306"/>
      <c r="I688" s="78" t="s">
        <v>804</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805</v>
      </c>
      <c r="B695" s="57"/>
      <c r="C695" s="315" t="s">
        <v>806</v>
      </c>
      <c r="D695" s="316"/>
      <c r="E695" s="316"/>
      <c r="F695" s="316"/>
      <c r="G695" s="316"/>
      <c r="H695" s="317"/>
      <c r="I695" s="82" t="s">
        <v>807</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808</v>
      </c>
      <c r="B696" s="57"/>
      <c r="C696" s="315" t="s">
        <v>809</v>
      </c>
      <c r="D696" s="316"/>
      <c r="E696" s="316"/>
      <c r="F696" s="316"/>
      <c r="G696" s="316"/>
      <c r="H696" s="317"/>
      <c r="I696" s="82" t="s">
        <v>810</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811</v>
      </c>
      <c r="B697" s="57"/>
      <c r="C697" s="328" t="s">
        <v>812</v>
      </c>
      <c r="D697" s="329"/>
      <c r="E697" s="329"/>
      <c r="F697" s="329"/>
      <c r="G697" s="329"/>
      <c r="H697" s="330"/>
      <c r="I697" s="340" t="s">
        <v>813</v>
      </c>
      <c r="J697" s="245"/>
      <c r="K697" s="252"/>
      <c r="L697" s="255">
        <v>1609</v>
      </c>
      <c r="M697" s="279">
        <v>1722</v>
      </c>
      <c r="N697" s="280">
        <v>1462</v>
      </c>
      <c r="O697" s="280">
        <v>77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814</v>
      </c>
      <c r="B698" s="57"/>
      <c r="C698" s="125"/>
      <c r="D698" s="126"/>
      <c r="E698" s="328" t="s">
        <v>815</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816</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817</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818</v>
      </c>
      <c r="B701" s="57"/>
      <c r="C701" s="127"/>
      <c r="D701" s="191"/>
      <c r="E701" s="419"/>
      <c r="F701" s="420"/>
      <c r="G701" s="190"/>
      <c r="H701" s="176" t="s">
        <v>819</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820</v>
      </c>
      <c r="B702" s="57"/>
      <c r="C702" s="328" t="s">
        <v>821</v>
      </c>
      <c r="D702" s="329"/>
      <c r="E702" s="329"/>
      <c r="F702" s="329"/>
      <c r="G702" s="390"/>
      <c r="H702" s="330"/>
      <c r="I702" s="340" t="s">
        <v>822</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823</v>
      </c>
      <c r="B703" s="57"/>
      <c r="C703" s="165"/>
      <c r="D703" s="166"/>
      <c r="E703" s="315" t="s">
        <v>824</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825</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826</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827</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828</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829</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830</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831</v>
      </c>
      <c r="B710" s="57"/>
      <c r="C710" s="315" t="s">
        <v>832</v>
      </c>
      <c r="D710" s="316"/>
      <c r="E710" s="316"/>
      <c r="F710" s="316"/>
      <c r="G710" s="316"/>
      <c r="H710" s="317"/>
      <c r="I710" s="345" t="s">
        <v>833</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834</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835</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836</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838</v>
      </c>
      <c r="B721" s="1"/>
      <c r="C721" s="315" t="s">
        <v>839</v>
      </c>
      <c r="D721" s="316"/>
      <c r="E721" s="316"/>
      <c r="F721" s="316"/>
      <c r="G721" s="316"/>
      <c r="H721" s="317"/>
      <c r="I721" s="82" t="s">
        <v>840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841</v>
      </c>
      <c r="B722" s="1"/>
      <c r="C722" s="304" t="s">
        <v>842</v>
      </c>
      <c r="D722" s="305"/>
      <c r="E722" s="305"/>
      <c r="F722" s="305"/>
      <c r="G722" s="305"/>
      <c r="H722" s="306"/>
      <c r="I722" s="78" t="s">
        <v>843</v>
      </c>
      <c r="J722" s="244" t="str">
        <f>IF(SUM(L722:BS722)=0,IF(COUNTIF(L722:BS722,"未確認")&gt;0,"未確認",IF(COUNTIF(L722:BS722,"~*")&gt;0,"*",SUM(L722:BS722))),SUM(L722:BS722))</f>
        <v>未確認</v>
      </c>
      <c r="K722" s="243" t="str">
        <f>IF(OR(COUNTIF(L722:BS722,"未確認")&gt;0,COUNTIF(L722:BS722,"*")&gt;0),"※","")</f>
        <v>※</v>
      </c>
      <c r="L722" s="241">
        <v>27</v>
      </c>
      <c r="M722" s="185">
        <v>46</v>
      </c>
      <c r="N722" s="234">
        <v>52</v>
      </c>
      <c r="O722" s="234">
        <v>169</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844</v>
      </c>
      <c r="B723" s="1"/>
      <c r="C723" s="304" t="s">
        <v>845</v>
      </c>
      <c r="D723" s="305"/>
      <c r="E723" s="305"/>
      <c r="F723" s="305"/>
      <c r="G723" s="305"/>
      <c r="H723" s="306"/>
      <c r="I723" s="78" t="s">
        <v>846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848</v>
      </c>
      <c r="B731" s="76"/>
      <c r="C731" s="304" t="s">
        <v>849</v>
      </c>
      <c r="D731" s="305"/>
      <c r="E731" s="305"/>
      <c r="F731" s="305"/>
      <c r="G731" s="305"/>
      <c r="H731" s="306"/>
      <c r="I731" s="78" t="s">
        <v>850</v>
      </c>
      <c r="J731" s="242" t="str">
        <f>IF(SUM(L731:BS731)=0,IF(COUNTIF(L731:BS731,"未確認")&gt;0,"未確認",IF(COUNTIF(L731:BS731,"~*")&gt;0,"*",SUM(L731:BS731))),SUM(L731:BS731))</f>
        <v>未確認</v>
      </c>
      <c r="K731" s="243" t="str">
        <f>IF(OR(COUNTIF(L731:BS731,"未確認")&gt;0,COUNTIF(L731:BS731,"*")&gt;0),"※","")</f>
        <v>※</v>
      </c>
      <c r="L731" s="241">
        <v>0</v>
      </c>
      <c r="M731" s="185">
        <v>20</v>
      </c>
      <c r="N731" s="234">
        <v>12</v>
      </c>
      <c r="O731" s="234">
        <v>27</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851</v>
      </c>
      <c r="B732" s="1"/>
      <c r="C732" s="304" t="s">
        <v>852</v>
      </c>
      <c r="D732" s="305"/>
      <c r="E732" s="305"/>
      <c r="F732" s="305"/>
      <c r="G732" s="305"/>
      <c r="H732" s="306"/>
      <c r="I732" s="78" t="s">
        <v>853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854</v>
      </c>
      <c r="B733" s="1"/>
      <c r="C733" s="315" t="s">
        <v>855</v>
      </c>
      <c r="D733" s="316"/>
      <c r="E733" s="316"/>
      <c r="F733" s="316"/>
      <c r="G733" s="316"/>
      <c r="H733" s="317"/>
      <c r="I733" s="78" t="s">
        <v>856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857</v>
      </c>
      <c r="B734" s="1"/>
      <c r="C734" s="304" t="s">
        <v>858</v>
      </c>
      <c r="D734" s="305"/>
      <c r="E734" s="305"/>
      <c r="F734" s="305"/>
      <c r="G734" s="305"/>
      <c r="H734" s="306"/>
      <c r="I734" s="78" t="s">
        <v>859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861</v>
      </c>
      <c r="B743" s="76"/>
      <c r="C743" s="304" t="s">
        <v>862</v>
      </c>
      <c r="D743" s="305"/>
      <c r="E743" s="305"/>
      <c r="F743" s="305"/>
      <c r="G743" s="305"/>
      <c r="H743" s="306"/>
      <c r="I743" s="78" t="s">
        <v>863</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864</v>
      </c>
      <c r="B744" s="1"/>
      <c r="C744" s="304" t="s">
        <v>865</v>
      </c>
      <c r="D744" s="305"/>
      <c r="E744" s="305"/>
      <c r="F744" s="305"/>
      <c r="G744" s="305"/>
      <c r="H744" s="306"/>
      <c r="I744" s="78" t="s">
        <v>866</v>
      </c>
      <c r="J744" s="242" t="str">
        <f>IF(SUM(L744:BS744)=0,IF(COUNTIF(L744:BS744,"未確認")&gt;0,"未確認",IF(COUNTIF(L744:BS744,"~*")&gt;0,"*",SUM(L744:BS744))),SUM(L744:BS744))</f>
        <v>未確認</v>
      </c>
      <c r="K744" s="243" t="str">
        <f>IF(OR(COUNTIF(L744:BS744,"未確認")&gt;0,COUNTIF(L744:BS744,"*")&gt;0),"※","")</f>
        <v>※</v>
      </c>
      <c r="L744" s="241">
        <v>0</v>
      </c>
      <c r="M744" s="185">
        <v>1</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867</v>
      </c>
      <c r="B745" s="1"/>
      <c r="C745" s="315" t="s">
        <v>868</v>
      </c>
      <c r="D745" s="316"/>
      <c r="E745" s="316"/>
      <c r="F745" s="316"/>
      <c r="G745" s="316"/>
      <c r="H745" s="317"/>
      <c r="I745" s="78" t="s">
        <v>869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870</v>
      </c>
      <c r="B746" s="1"/>
      <c r="C746" s="315" t="s">
        <v>871</v>
      </c>
      <c r="D746" s="316"/>
      <c r="E746" s="316"/>
      <c r="F746" s="316"/>
      <c r="G746" s="316"/>
      <c r="H746" s="317"/>
      <c r="I746" s="78" t="s">
        <v>872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870</v>
      </c>
      <c r="B747" s="1"/>
      <c r="C747" s="315" t="s">
        <v>873</v>
      </c>
      <c r="D747" s="316"/>
      <c r="E747" s="316"/>
      <c r="F747" s="316"/>
      <c r="G747" s="316"/>
      <c r="H747" s="317"/>
      <c r="I747" s="78" t="s">
        <v>874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